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4\Concursos\01_PENDENTS\PER VALIDAR CESSIÓ DEF_24-0230 Electrobisturí per criocoagulació (1u)\3. 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valorables'!$A$1:$G$45</definedName>
  </definedNames>
  <calcPr calcId="162913"/>
</workbook>
</file>

<file path=xl/calcChain.xml><?xml version="1.0" encoding="utf-8"?>
<calcChain xmlns="http://schemas.openxmlformats.org/spreadsheetml/2006/main">
  <c r="E13" i="11" l="1"/>
  <c r="E39" i="11" l="1"/>
  <c r="E34" i="11"/>
  <c r="E26" i="11"/>
  <c r="E45" i="11" s="1"/>
  <c r="A34" i="11"/>
  <c r="A39" i="11" l="1"/>
  <c r="A16" i="11" l="1"/>
  <c r="A18" i="11" s="1"/>
  <c r="A19" i="11" l="1"/>
  <c r="A20" i="11" s="1"/>
  <c r="A21" i="11" l="1"/>
  <c r="A22" i="11" s="1"/>
  <c r="A23" i="11" s="1"/>
  <c r="A24" i="11" s="1"/>
  <c r="A28" i="11" s="1"/>
  <c r="A29" i="11" s="1"/>
  <c r="A30" i="11" s="1"/>
  <c r="A31" i="11" s="1"/>
  <c r="A32" i="11" s="1"/>
  <c r="A36" i="11" s="1"/>
  <c r="A37" i="11" l="1"/>
  <c r="A41" i="11" s="1"/>
  <c r="A42" i="11" s="1"/>
  <c r="A43" i="11" s="1"/>
</calcChain>
</file>

<file path=xl/sharedStrings.xml><?xml version="1.0" encoding="utf-8"?>
<sst xmlns="http://schemas.openxmlformats.org/spreadsheetml/2006/main" count="41" uniqueCount="38">
  <si>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</si>
  <si>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</si>
  <si>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</si>
  <si>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</si>
  <si>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</si>
  <si>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</si>
  <si>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</si>
  <si>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</si>
  <si>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</si>
  <si>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</si>
  <si>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</si>
  <si>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</si>
  <si>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</si>
  <si>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</si>
  <si>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</si>
  <si>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</si>
  <si>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</si>
  <si>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</si>
  <si>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</si>
  <si>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Electrobisturí per criocoagulació</t>
  </si>
  <si>
    <t>Es valorarà que l'equip incorpori un sistema que reguli automàticament la quantitat de gas CO2 que es subministra a cada sonda segons la seva mida.</t>
  </si>
  <si>
    <t>Es valorarà que la pantalla de l'electrobisturí sigui tàctil.</t>
  </si>
  <si>
    <t>Accessoris</t>
  </si>
  <si>
    <t>Es valorarà que l'ampolla de gas CO2 inclosa sigui del major volum possible.</t>
  </si>
  <si>
    <t>Es valorarà la inclusió de més d'una ampolla de gas CO2.</t>
  </si>
  <si>
    <t>Es valorarà que l'equip incorpori un sistema de neteja automàtica de sondes.</t>
  </si>
  <si>
    <t>Es valorarà que l'electrobisturí permeti l'aplicació de crioanalgèsia.</t>
  </si>
  <si>
    <t>Es valorarà que l'electrobisturí ofereix un sistema d'informació acústic per veu, que indiqui les instruccions a seguir per l'usuari.</t>
  </si>
  <si>
    <t>Es valorarà que l'electrobisturí permeti fer proves de congelació curta.</t>
  </si>
  <si>
    <t xml:space="preserve">    - Temperatura del gas refrigerant.</t>
  </si>
  <si>
    <t xml:space="preserve">    - Cabal del gas subministrat.</t>
  </si>
  <si>
    <t xml:space="preserve">    - Pressió del gas a l'ampolla.</t>
  </si>
  <si>
    <t>Possibilitat de personalitzar la llargada de les sondes rígides.</t>
  </si>
  <si>
    <t>Sonda rígida</t>
  </si>
  <si>
    <t>Sonda flexible</t>
  </si>
  <si>
    <t>Es valorarà que la pantalla de l'electrobisturí mostri la següent informació:</t>
  </si>
  <si>
    <t>MODEL:</t>
  </si>
  <si>
    <r>
      <rPr>
        <b/>
        <sz val="10"/>
        <rFont val="Arial"/>
        <family val="2"/>
      </rPr>
      <t>1 Electrobisturí per criocoagulació</t>
    </r>
    <r>
      <rPr>
        <sz val="10"/>
        <rFont val="Arial"/>
        <family val="2"/>
      </rPr>
      <t xml:space="preserve"> per la seva aplicació en cirurgia toràcica.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</si>
</sst>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1"/>
      <color rgb="FFFF0000"/>
      <name val="Arial"/>
      <family val="2"/>
    </font>
    <font>
      <sz val="10"/>
      <color rgb="FF00B050"/>
      <name val="Arial"/>
      <family val="2"/>
    </font>
    <font>
      <b/>
      <u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39">
    <xf numFmtId="0" fontId="0" fillId="0" borderId="0" xfId="0" applyFont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vertical="center" wrapText="1"/>
    </xf>
    <xf numFmtId="49" fontId="9" fillId="3" borderId="14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right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justify" vertical="center" wrapText="1"/>
    </xf>
    <xf numFmtId="49" fontId="6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13" fillId="2" borderId="8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vertical="center" wrapText="1"/>
    </xf>
    <xf numFmtId="0" fontId="8" fillId="3" borderId="26" xfId="0" applyFont="1" applyFill="1" applyBorder="1" applyAlignment="1">
      <alignment horizontal="right" vertical="center" wrapText="1"/>
    </xf>
    <xf numFmtId="0" fontId="8" fillId="3" borderId="27" xfId="0" applyFont="1" applyFill="1" applyBorder="1" applyAlignment="1">
      <alignment horizontal="righ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7" fillId="2" borderId="31" xfId="0" applyNumberFormat="1" applyFont="1" applyFill="1" applyBorder="1" applyAlignment="1">
      <alignment horizontal="left" vertical="center" wrapText="1"/>
    </xf>
    <xf numFmtId="49" fontId="8" fillId="3" borderId="26" xfId="0" applyNumberFormat="1" applyFont="1" applyFill="1" applyBorder="1" applyAlignment="1">
      <alignment vertical="center" wrapText="1"/>
    </xf>
    <xf numFmtId="0" fontId="8" fillId="3" borderId="23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29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justify" vertical="center" wrapText="1"/>
    </xf>
    <xf numFmtId="0" fontId="7" fillId="4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0" fillId="3" borderId="27" xfId="0" quotePrefix="1" applyFont="1" applyFill="1" applyBorder="1" applyAlignment="1">
      <alignment horizontal="center" vertical="center" wrapText="1"/>
    </xf>
    <xf numFmtId="0" fontId="8" fillId="3" borderId="30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7" fillId="4" borderId="16" xfId="0" applyNumberFormat="1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wrapText="1"/>
    </xf>
    <xf numFmtId="0" fontId="6" fillId="2" borderId="13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right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15" fillId="0" borderId="8" xfId="1" applyFont="1" applyBorder="1" applyAlignment="1">
      <alignment horizontal="left" vertical="center" wrapText="1"/>
    </xf>
    <xf numFmtId="0" fontId="3" fillId="0" borderId="8" xfId="1" applyFont="1" applyFill="1" applyBorder="1" applyAlignment="1">
      <alignment horizontal="justify" vertical="center" wrapText="1"/>
    </xf>
    <xf numFmtId="0" fontId="7" fillId="0" borderId="8" xfId="1" applyFont="1" applyBorder="1" applyAlignment="1">
      <alignment horizontal="justify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49" fontId="6" fillId="2" borderId="19" xfId="0" applyNumberFormat="1" applyFont="1" applyFill="1" applyBorder="1" applyAlignment="1">
      <alignment horizontal="justify" vertical="center" wrapText="1"/>
    </xf>
    <xf numFmtId="49" fontId="9" fillId="3" borderId="34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/>
    </xf>
    <xf numFmtId="0" fontId="7" fillId="0" borderId="25" xfId="0" applyFont="1" applyFill="1" applyBorder="1" applyAlignment="1">
      <alignment horizontal="justify" vertical="center" wrapText="1"/>
    </xf>
    <xf numFmtId="0" fontId="4" fillId="0" borderId="25" xfId="0" applyNumberFormat="1" applyFont="1" applyBorder="1" applyAlignment="1">
      <alignment wrapText="1"/>
    </xf>
    <xf numFmtId="0" fontId="4" fillId="0" borderId="25" xfId="0" applyNumberFormat="1" applyFont="1" applyBorder="1" applyAlignment="1">
      <alignment horizontal="right" vertical="center" wrapText="1"/>
    </xf>
    <xf numFmtId="0" fontId="3" fillId="0" borderId="25" xfId="0" applyNumberFormat="1" applyFont="1" applyBorder="1" applyAlignment="1">
      <alignment horizontal="right" vertical="center" wrapText="1"/>
    </xf>
    <xf numFmtId="0" fontId="3" fillId="0" borderId="25" xfId="0" applyNumberFormat="1" applyFont="1" applyBorder="1" applyAlignment="1">
      <alignment horizontal="justify" vertical="center" wrapText="1"/>
    </xf>
    <xf numFmtId="0" fontId="8" fillId="3" borderId="27" xfId="0" applyNumberFormat="1" applyFont="1" applyFill="1" applyBorder="1" applyAlignment="1">
      <alignment horizontal="center" vertical="center" wrapText="1"/>
    </xf>
    <xf numFmtId="49" fontId="17" fillId="3" borderId="3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17" fillId="0" borderId="8" xfId="0" applyNumberFormat="1" applyFont="1" applyBorder="1" applyAlignment="1" applyProtection="1">
      <alignment wrapText="1"/>
      <protection locked="0"/>
    </xf>
    <xf numFmtId="0" fontId="7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vertical="center" wrapText="1"/>
      <protection locked="0"/>
    </xf>
    <xf numFmtId="0" fontId="7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24" xfId="0" applyNumberFormat="1" applyFont="1" applyFill="1" applyBorder="1" applyAlignment="1" applyProtection="1">
      <alignment horizontal="center" vertical="center" wrapText="1"/>
      <protection locked="0"/>
    </xf>
    <xf numFmtId="49" fontId="17" fillId="3" borderId="14" xfId="0" applyNumberFormat="1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3" borderId="15" xfId="0" applyNumberFormat="1" applyFont="1" applyFill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49" fontId="17" fillId="3" borderId="21" xfId="0" applyNumberFormat="1" applyFont="1" applyFill="1" applyBorder="1" applyAlignment="1" applyProtection="1">
      <alignment vertical="center" wrapText="1"/>
      <protection locked="0"/>
    </xf>
    <xf numFmtId="0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0" fontId="17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right" vertical="center" wrapText="1"/>
      <protection locked="0"/>
    </xf>
    <xf numFmtId="49" fontId="3" fillId="2" borderId="8" xfId="0" applyNumberFormat="1" applyFont="1" applyFill="1" applyBorder="1" applyAlignment="1">
      <alignment horizontal="right" vertical="center" wrapText="1"/>
    </xf>
    <xf numFmtId="0" fontId="3" fillId="0" borderId="8" xfId="1" quotePrefix="1" applyFont="1" applyFill="1" applyBorder="1" applyAlignment="1">
      <alignment horizontal="justify" vertical="center" wrapText="1"/>
    </xf>
    <xf numFmtId="0" fontId="7" fillId="0" borderId="8" xfId="1" quotePrefix="1" applyFont="1" applyBorder="1" applyAlignment="1">
      <alignment horizontal="justify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7" fillId="3" borderId="21" xfId="0" applyFont="1" applyFill="1" applyBorder="1" applyAlignment="1" applyProtection="1">
      <alignment horizontal="left" vertical="center" wrapText="1"/>
      <protection locked="0"/>
    </xf>
    <xf numFmtId="0" fontId="3" fillId="0" borderId="24" xfId="0" applyNumberFormat="1" applyFont="1" applyBorder="1" applyAlignment="1">
      <alignment horizontal="right" vertical="center" wrapText="1"/>
    </xf>
    <xf numFmtId="49" fontId="6" fillId="2" borderId="25" xfId="0" applyNumberFormat="1" applyFont="1" applyFill="1" applyBorder="1" applyAlignment="1">
      <alignment horizontal="justify" vertical="center" wrapText="1"/>
    </xf>
    <xf numFmtId="0" fontId="7" fillId="3" borderId="16" xfId="0" applyFont="1" applyFill="1" applyBorder="1" applyAlignment="1" applyProtection="1">
      <alignment vertical="center" wrapText="1"/>
      <protection locked="0"/>
    </xf>
    <xf numFmtId="0" fontId="6" fillId="2" borderId="14" xfId="0" applyNumberFormat="1" applyFont="1" applyFill="1" applyBorder="1" applyAlignment="1">
      <alignment horizontal="center" vertical="center" wrapText="1"/>
    </xf>
    <xf numFmtId="49" fontId="8" fillId="3" borderId="27" xfId="0" applyNumberFormat="1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4" fillId="0" borderId="0" xfId="0" applyNumberFormat="1" applyFont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3" fillId="2" borderId="12" xfId="0" applyNumberFormat="1" applyFont="1" applyFill="1" applyBorder="1" applyAlignment="1">
      <alignment horizontal="right" vertical="center" wrapText="1"/>
    </xf>
    <xf numFmtId="49" fontId="7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2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7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8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topLeftCell="A8" zoomScaleNormal="70" zoomScaleSheetLayoutView="100" zoomScalePageLayoutView="70" workbookViewId="0">
      <selection activeCell="C20" sqref="C20"/>
    </sheetView>
  </sheetViews>
  <sheetFormatPr defaultColWidth="11.42578125" defaultRowHeight="14.25"/>
  <cols>
    <col min="1" max="1" width="5.42578125" style="47" customWidth="1"/>
    <col min="2" max="2" width="1.28515625" style="47" customWidth="1"/>
    <col min="3" max="3" width="72.5703125" style="48" customWidth="1"/>
    <col min="4" max="4" width="5.28515625" style="47" customWidth="1"/>
    <col min="5" max="5" width="11" style="49" customWidth="1"/>
    <col min="6" max="6" width="22.7109375" style="47" customWidth="1"/>
    <col min="7" max="7" width="15.140625" style="47" customWidth="1"/>
    <col min="8" max="16384" width="11.42578125" style="47"/>
  </cols>
  <sheetData>
    <row r="1" spans="1:7" ht="20.25" customHeight="1">
      <c r="A1" s="124" t="s">
        <v>17</v>
      </c>
      <c r="B1" s="124"/>
      <c r="C1" s="124"/>
      <c r="D1" s="124"/>
      <c r="E1" s="124"/>
      <c r="F1" s="124"/>
      <c r="G1" s="124"/>
    </row>
    <row r="3" spans="1:7" ht="18">
      <c r="A3" s="10"/>
      <c r="B3" s="11"/>
      <c r="C3" s="125" t="s">
        <v>19</v>
      </c>
      <c r="D3" s="125"/>
      <c r="E3" s="126"/>
      <c r="F3" s="126"/>
      <c r="G3" s="127"/>
    </row>
    <row r="4" spans="1:7" ht="15" customHeight="1">
      <c r="A4" s="1"/>
      <c r="B4" s="2"/>
      <c r="C4" s="128" t="s">
        <v>0</v>
      </c>
      <c r="D4" s="128"/>
      <c r="E4" s="129"/>
      <c r="F4" s="133"/>
      <c r="G4" s="134"/>
    </row>
    <row r="5" spans="1:7" ht="15" customHeight="1">
      <c r="A5" s="3"/>
      <c r="B5" s="4"/>
      <c r="C5" s="106"/>
      <c r="D5" s="106"/>
      <c r="E5" s="106" t="s">
        <v>36</v>
      </c>
      <c r="F5" s="133"/>
      <c r="G5" s="134"/>
    </row>
    <row r="6" spans="1:7" ht="15" customHeight="1">
      <c r="A6" s="3"/>
      <c r="B6" s="4"/>
      <c r="C6" s="130" t="s">
        <v>1</v>
      </c>
      <c r="D6" s="130"/>
      <c r="E6" s="130"/>
      <c r="F6" s="135"/>
      <c r="G6" s="136"/>
    </row>
    <row r="7" spans="1:7" ht="15" customHeight="1">
      <c r="A7" s="5"/>
      <c r="B7" s="6"/>
      <c r="C7" s="131" t="s">
        <v>2</v>
      </c>
      <c r="D7" s="131"/>
      <c r="E7" s="132"/>
      <c r="F7" s="137"/>
      <c r="G7" s="138"/>
    </row>
    <row r="8" spans="1:7" ht="36.75" customHeight="1">
      <c r="A8" s="120" t="s">
        <v>9</v>
      </c>
      <c r="B8" s="121"/>
      <c r="C8" s="122"/>
      <c r="D8" s="122"/>
      <c r="E8" s="122"/>
      <c r="F8" s="122"/>
      <c r="G8" s="123"/>
    </row>
    <row r="9" spans="1:7">
      <c r="A9" s="21"/>
      <c r="B9" s="20"/>
      <c r="C9" s="115" t="s">
        <v>3</v>
      </c>
      <c r="D9" s="115"/>
      <c r="E9" s="115"/>
      <c r="F9" s="115"/>
      <c r="G9" s="116"/>
    </row>
    <row r="10" spans="1:7" ht="41.1" customHeight="1">
      <c r="A10" s="50"/>
      <c r="B10" s="15"/>
      <c r="C10" s="117" t="s">
        <v>37</v>
      </c>
      <c r="D10" s="117"/>
      <c r="E10" s="117"/>
      <c r="F10" s="117"/>
      <c r="G10" s="118"/>
    </row>
    <row r="11" spans="1:7" ht="25.5">
      <c r="A11" s="34"/>
      <c r="B11" s="40"/>
      <c r="C11" s="115" t="s">
        <v>5</v>
      </c>
      <c r="D11" s="116"/>
      <c r="E11" s="36" t="s">
        <v>16</v>
      </c>
      <c r="F11" s="37" t="s">
        <v>8</v>
      </c>
      <c r="G11" s="19" t="s">
        <v>4</v>
      </c>
    </row>
    <row r="12" spans="1:7" ht="15">
      <c r="A12" s="8"/>
      <c r="B12" s="8"/>
      <c r="C12" s="119"/>
      <c r="D12" s="119"/>
      <c r="E12" s="119"/>
      <c r="F12" s="9"/>
      <c r="G12" s="9"/>
    </row>
    <row r="13" spans="1:7">
      <c r="A13" s="30">
        <v>1</v>
      </c>
      <c r="B13" s="52"/>
      <c r="C13" s="115" t="s">
        <v>10</v>
      </c>
      <c r="D13" s="115"/>
      <c r="E13" s="35">
        <f>SUM(E15:E24)</f>
        <v>9.25</v>
      </c>
      <c r="F13" s="84"/>
      <c r="G13" s="39"/>
    </row>
    <row r="14" spans="1:7" ht="21.2" customHeight="1">
      <c r="A14" s="17"/>
      <c r="B14" s="7"/>
      <c r="C14" s="27" t="s">
        <v>11</v>
      </c>
      <c r="D14" s="27"/>
      <c r="E14" s="114"/>
      <c r="F14" s="86"/>
      <c r="G14" s="87"/>
    </row>
    <row r="15" spans="1:7" ht="35.25" customHeight="1">
      <c r="A15" s="64">
        <v>1</v>
      </c>
      <c r="B15" s="7"/>
      <c r="C15" s="45" t="s">
        <v>20</v>
      </c>
      <c r="D15" s="27"/>
      <c r="E15" s="68">
        <v>1.5</v>
      </c>
      <c r="F15" s="86"/>
      <c r="G15" s="87"/>
    </row>
    <row r="16" spans="1:7" ht="21.2" customHeight="1">
      <c r="A16" s="16">
        <f t="shared" ref="A16:A20" si="0">A15+1</f>
        <v>2</v>
      </c>
      <c r="B16" s="7"/>
      <c r="C16" s="45" t="s">
        <v>21</v>
      </c>
      <c r="D16" s="28"/>
      <c r="E16" s="55">
        <v>0.75</v>
      </c>
      <c r="F16" s="86"/>
      <c r="G16" s="87"/>
    </row>
    <row r="17" spans="1:7" ht="21.2" customHeight="1">
      <c r="A17" s="16"/>
      <c r="B17" s="7"/>
      <c r="C17" s="73" t="s">
        <v>35</v>
      </c>
      <c r="D17" s="28"/>
      <c r="E17" s="56"/>
      <c r="F17" s="88"/>
      <c r="G17" s="87"/>
    </row>
    <row r="18" spans="1:7" ht="21.2" customHeight="1">
      <c r="A18" s="16">
        <f>A16+1</f>
        <v>3</v>
      </c>
      <c r="B18" s="7"/>
      <c r="C18" s="107" t="s">
        <v>29</v>
      </c>
      <c r="D18" s="29"/>
      <c r="E18" s="56">
        <v>0.5</v>
      </c>
      <c r="F18" s="88"/>
      <c r="G18" s="87"/>
    </row>
    <row r="19" spans="1:7" ht="21.2" customHeight="1">
      <c r="A19" s="16">
        <f t="shared" si="0"/>
        <v>4</v>
      </c>
      <c r="B19" s="7"/>
      <c r="C19" s="108" t="s">
        <v>30</v>
      </c>
      <c r="D19" s="28"/>
      <c r="E19" s="56">
        <v>0.5</v>
      </c>
      <c r="F19" s="88"/>
      <c r="G19" s="87"/>
    </row>
    <row r="20" spans="1:7" ht="21.2" customHeight="1">
      <c r="A20" s="16">
        <f t="shared" si="0"/>
        <v>5</v>
      </c>
      <c r="B20" s="7"/>
      <c r="C20" s="108" t="s">
        <v>31</v>
      </c>
      <c r="D20" s="22"/>
      <c r="E20" s="56">
        <v>0.5</v>
      </c>
      <c r="F20" s="88"/>
      <c r="G20" s="110"/>
    </row>
    <row r="21" spans="1:7" ht="21.2" customHeight="1">
      <c r="A21" s="17">
        <f>A20+1</f>
        <v>6</v>
      </c>
      <c r="B21" s="7"/>
      <c r="C21" s="72" t="s">
        <v>26</v>
      </c>
      <c r="D21" s="27"/>
      <c r="E21" s="56">
        <v>2.5</v>
      </c>
      <c r="F21" s="86"/>
      <c r="G21" s="92"/>
    </row>
    <row r="22" spans="1:7" ht="21.2" customHeight="1">
      <c r="A22" s="16">
        <f>A21+1</f>
        <v>7</v>
      </c>
      <c r="B22" s="7"/>
      <c r="C22" s="72" t="s">
        <v>25</v>
      </c>
      <c r="D22" s="27"/>
      <c r="E22" s="56">
        <v>1.5</v>
      </c>
      <c r="F22" s="86"/>
      <c r="G22" s="92"/>
    </row>
    <row r="23" spans="1:7" ht="30.6" customHeight="1">
      <c r="A23" s="16">
        <f>A22+1</f>
        <v>8</v>
      </c>
      <c r="B23" s="7"/>
      <c r="C23" s="45" t="s">
        <v>27</v>
      </c>
      <c r="D23" s="27"/>
      <c r="E23" s="56">
        <v>0.75</v>
      </c>
      <c r="F23" s="86"/>
      <c r="G23" s="92"/>
    </row>
    <row r="24" spans="1:7" ht="21.2" customHeight="1">
      <c r="A24" s="111">
        <f>A23+1</f>
        <v>9</v>
      </c>
      <c r="B24" s="81"/>
      <c r="C24" s="83" t="s">
        <v>28</v>
      </c>
      <c r="D24" s="112"/>
      <c r="E24" s="109">
        <v>0.75</v>
      </c>
      <c r="F24" s="89"/>
      <c r="G24" s="113"/>
    </row>
    <row r="25" spans="1:7">
      <c r="A25" s="7"/>
      <c r="B25" s="7"/>
      <c r="C25" s="25"/>
      <c r="D25" s="25"/>
      <c r="E25" s="15"/>
      <c r="F25" s="12"/>
      <c r="G25" s="44"/>
    </row>
    <row r="26" spans="1:7">
      <c r="A26" s="30">
        <v>2</v>
      </c>
      <c r="B26" s="58"/>
      <c r="C26" s="115" t="s">
        <v>22</v>
      </c>
      <c r="D26" s="116"/>
      <c r="E26" s="53">
        <f>SUM(E28:E32)</f>
        <v>5</v>
      </c>
      <c r="F26" s="35"/>
      <c r="G26" s="13"/>
    </row>
    <row r="27" spans="1:7" ht="20.25" customHeight="1">
      <c r="A27" s="17"/>
      <c r="B27" s="7"/>
      <c r="C27" s="71" t="s">
        <v>11</v>
      </c>
      <c r="D27" s="24"/>
      <c r="E27" s="54"/>
      <c r="F27" s="91"/>
      <c r="G27" s="92"/>
    </row>
    <row r="28" spans="1:7" ht="21.2" customHeight="1">
      <c r="A28" s="60">
        <f>A24+1</f>
        <v>10</v>
      </c>
      <c r="B28" s="7"/>
      <c r="C28" s="72" t="s">
        <v>23</v>
      </c>
      <c r="D28" s="29"/>
      <c r="E28" s="46">
        <v>0.5</v>
      </c>
      <c r="F28" s="93"/>
      <c r="G28" s="87"/>
    </row>
    <row r="29" spans="1:7" ht="21" customHeight="1">
      <c r="A29" s="60">
        <f t="shared" ref="A29:A30" si="1">A28+1</f>
        <v>11</v>
      </c>
      <c r="B29" s="7"/>
      <c r="C29" s="45" t="s">
        <v>24</v>
      </c>
      <c r="D29" s="29"/>
      <c r="E29" s="46">
        <v>0.75</v>
      </c>
      <c r="F29" s="93"/>
      <c r="G29" s="87"/>
    </row>
    <row r="30" spans="1:7" ht="21.2" customHeight="1">
      <c r="A30" s="60">
        <f t="shared" si="1"/>
        <v>12</v>
      </c>
      <c r="B30" s="7"/>
      <c r="C30" s="45" t="s">
        <v>32</v>
      </c>
      <c r="D30" s="29"/>
      <c r="E30" s="46">
        <v>1.75</v>
      </c>
      <c r="F30" s="93"/>
      <c r="G30" s="87"/>
    </row>
    <row r="31" spans="1:7" ht="21.2" customHeight="1">
      <c r="A31" s="60">
        <f>A30+1</f>
        <v>13</v>
      </c>
      <c r="B31" s="7"/>
      <c r="C31" s="45" t="s">
        <v>33</v>
      </c>
      <c r="D31" s="29"/>
      <c r="E31" s="46">
        <v>1.5</v>
      </c>
      <c r="F31" s="93"/>
      <c r="G31" s="87"/>
    </row>
    <row r="32" spans="1:7" ht="21.2" customHeight="1">
      <c r="A32" s="82">
        <f>A31+1</f>
        <v>14</v>
      </c>
      <c r="B32" s="81"/>
      <c r="C32" s="83" t="s">
        <v>34</v>
      </c>
      <c r="D32" s="80"/>
      <c r="E32" s="57">
        <v>0.5</v>
      </c>
      <c r="F32" s="94"/>
      <c r="G32" s="90"/>
    </row>
    <row r="33" spans="1:7" s="62" customFormat="1">
      <c r="A33" s="60"/>
      <c r="B33" s="7"/>
      <c r="C33" s="26"/>
      <c r="D33" s="26"/>
      <c r="E33" s="15"/>
      <c r="F33" s="61"/>
      <c r="G33" s="22"/>
    </row>
    <row r="34" spans="1:7">
      <c r="A34" s="30">
        <f>A26+1</f>
        <v>3</v>
      </c>
      <c r="B34" s="31"/>
      <c r="C34" s="115" t="s">
        <v>6</v>
      </c>
      <c r="D34" s="116"/>
      <c r="E34" s="59">
        <f>SUM(E36:E37)</f>
        <v>3.5</v>
      </c>
      <c r="F34" s="85"/>
      <c r="G34" s="95"/>
    </row>
    <row r="35" spans="1:7">
      <c r="A35" s="17"/>
      <c r="B35" s="7"/>
      <c r="C35" s="27" t="s">
        <v>11</v>
      </c>
      <c r="D35" s="27"/>
      <c r="E35" s="63"/>
      <c r="F35" s="96"/>
      <c r="G35" s="97"/>
    </row>
    <row r="36" spans="1:7" ht="21.2" customHeight="1">
      <c r="A36" s="64">
        <f>A32+1</f>
        <v>15</v>
      </c>
      <c r="B36" s="7"/>
      <c r="C36" s="78" t="s">
        <v>12</v>
      </c>
      <c r="D36" s="32"/>
      <c r="E36" s="65">
        <v>2.5</v>
      </c>
      <c r="F36" s="96"/>
      <c r="G36" s="98"/>
    </row>
    <row r="37" spans="1:7" ht="35.25" customHeight="1">
      <c r="A37" s="66">
        <f>A36+1</f>
        <v>16</v>
      </c>
      <c r="B37" s="18"/>
      <c r="C37" s="79" t="s">
        <v>13</v>
      </c>
      <c r="D37" s="33"/>
      <c r="E37" s="67">
        <v>1</v>
      </c>
      <c r="F37" s="99"/>
      <c r="G37" s="100"/>
    </row>
    <row r="38" spans="1:7">
      <c r="A38" s="7"/>
      <c r="B38" s="7"/>
      <c r="C38" s="25"/>
      <c r="D38" s="44"/>
      <c r="E38" s="15"/>
      <c r="F38" s="12"/>
      <c r="G38" s="44"/>
    </row>
    <row r="39" spans="1:7" ht="15">
      <c r="A39" s="30">
        <f>A34+1</f>
        <v>4</v>
      </c>
      <c r="B39" s="31"/>
      <c r="C39" s="115" t="s">
        <v>7</v>
      </c>
      <c r="D39" s="116"/>
      <c r="E39" s="59">
        <f>SUM(E41:E43)</f>
        <v>2.25</v>
      </c>
      <c r="F39" s="77"/>
      <c r="G39" s="14"/>
    </row>
    <row r="40" spans="1:7" ht="17.25" customHeight="1">
      <c r="A40" s="74"/>
      <c r="B40" s="75"/>
      <c r="C40" s="27" t="s">
        <v>11</v>
      </c>
      <c r="D40" s="76"/>
      <c r="E40" s="54"/>
      <c r="F40" s="91"/>
      <c r="G40" s="101"/>
    </row>
    <row r="41" spans="1:7" ht="45" customHeight="1">
      <c r="A41" s="64">
        <f>A37+1</f>
        <v>17</v>
      </c>
      <c r="B41" s="7"/>
      <c r="C41" s="42" t="s">
        <v>14</v>
      </c>
      <c r="D41" s="43"/>
      <c r="E41" s="68">
        <v>0.75</v>
      </c>
      <c r="F41" s="102"/>
      <c r="G41" s="103"/>
    </row>
    <row r="42" spans="1:7" ht="30.6" customHeight="1">
      <c r="A42" s="64">
        <f>A41+1</f>
        <v>18</v>
      </c>
      <c r="B42" s="7"/>
      <c r="C42" s="42" t="s">
        <v>18</v>
      </c>
      <c r="D42" s="43"/>
      <c r="E42" s="68">
        <v>0.75</v>
      </c>
      <c r="F42" s="102"/>
      <c r="G42" s="103"/>
    </row>
    <row r="43" spans="1:7" ht="49.5" customHeight="1">
      <c r="A43" s="66">
        <f>A42+1</f>
        <v>19</v>
      </c>
      <c r="B43" s="18"/>
      <c r="C43" s="38" t="s">
        <v>15</v>
      </c>
      <c r="D43" s="23"/>
      <c r="E43" s="69">
        <v>0.75</v>
      </c>
      <c r="F43" s="104"/>
      <c r="G43" s="105"/>
    </row>
    <row r="44" spans="1:7">
      <c r="A44" s="70"/>
      <c r="B44" s="70"/>
      <c r="C44" s="25"/>
      <c r="D44" s="44"/>
      <c r="E44" s="15"/>
      <c r="F44" s="12"/>
      <c r="G44" s="51"/>
    </row>
    <row r="45" spans="1:7" ht="15" customHeight="1">
      <c r="A45" s="21"/>
      <c r="B45" s="20"/>
      <c r="C45" s="40"/>
      <c r="D45" s="40"/>
      <c r="E45" s="59">
        <f>E13+E26+E34+E39</f>
        <v>20</v>
      </c>
      <c r="F45" s="40"/>
      <c r="G45" s="41"/>
    </row>
  </sheetData>
  <dataConsolidate/>
  <mergeCells count="18">
    <mergeCell ref="A8:G8"/>
    <mergeCell ref="A1:G1"/>
    <mergeCell ref="C3:G3"/>
    <mergeCell ref="C4:E4"/>
    <mergeCell ref="C6:E6"/>
    <mergeCell ref="C7:E7"/>
    <mergeCell ref="F4:G4"/>
    <mergeCell ref="F6:G6"/>
    <mergeCell ref="F7:G7"/>
    <mergeCell ref="F5:G5"/>
    <mergeCell ref="C26:D26"/>
    <mergeCell ref="C34:D34"/>
    <mergeCell ref="C39:D39"/>
    <mergeCell ref="C9:G9"/>
    <mergeCell ref="C10:G10"/>
    <mergeCell ref="C11:D11"/>
    <mergeCell ref="C12:E12"/>
    <mergeCell ref="C13:D13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57C585-8087-48A9-BEC7-65A3BF05E470}">
  <ds:schemaRefs>
    <ds:schemaRef ds:uri="http://purl.org/dc/terms/"/>
    <ds:schemaRef ds:uri="22c29554-616d-4e62-97ea-2b52edf34c90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3280b30b-f77b-4166-87b4-0a7f2b62fe2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David Morea Martín</cp:lastModifiedBy>
  <cp:lastPrinted>2022-12-19T11:50:31Z</cp:lastPrinted>
  <dcterms:created xsi:type="dcterms:W3CDTF">2021-12-23T12:52:47Z</dcterms:created>
  <dcterms:modified xsi:type="dcterms:W3CDTF">2024-06-06T12:41:04Z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